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19高网络 " sheetId="1" r:id="rId1"/>
    <sheet name="19技师电气青苗" sheetId="2" r:id="rId2"/>
    <sheet name="19高多媒体动画" sheetId="3" r:id="rId3"/>
  </sheets>
  <calcPr calcId="144525"/>
</workbook>
</file>

<file path=xl/calcChain.xml><?xml version="1.0" encoding="utf-8"?>
<calcChain xmlns="http://schemas.openxmlformats.org/spreadsheetml/2006/main">
  <c r="G14" i="3" l="1"/>
  <c r="G13" i="3"/>
  <c r="G12" i="3"/>
  <c r="G11" i="3"/>
  <c r="G17" i="3" s="1"/>
  <c r="G10" i="3"/>
  <c r="G40" i="2"/>
  <c r="G39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41" i="2" l="1"/>
  <c r="G16" i="1"/>
</calcChain>
</file>

<file path=xl/sharedStrings.xml><?xml version="1.0" encoding="utf-8"?>
<sst xmlns="http://schemas.openxmlformats.org/spreadsheetml/2006/main" count="254" uniqueCount="149">
  <si>
    <t>江苏省南通工贸技师学院实训物资采购申请表</t>
  </si>
  <si>
    <t>（ 实训一次性耗材申请表 ）</t>
  </si>
  <si>
    <t>编  号：</t>
  </si>
  <si>
    <t>学期：2022-2023-2</t>
  </si>
  <si>
    <t>科目：信息网络布线</t>
  </si>
  <si>
    <t>带班老师（申请人）：钮燕</t>
  </si>
  <si>
    <t>申请日期：2023-1-4</t>
  </si>
  <si>
    <t>序号</t>
  </si>
  <si>
    <t>物资名称</t>
  </si>
  <si>
    <t>型号、规格、技术参数</t>
  </si>
  <si>
    <t>单位</t>
  </si>
  <si>
    <t>计划数</t>
  </si>
  <si>
    <t>参考单价</t>
  </si>
  <si>
    <t>金额（元）</t>
  </si>
  <si>
    <t>备注</t>
  </si>
  <si>
    <t>插线板</t>
  </si>
  <si>
    <t>4位总控，  3米GN-B3440</t>
  </si>
  <si>
    <t>个</t>
  </si>
  <si>
    <t>43元/个</t>
  </si>
  <si>
    <t>推荐品牌（公牛）</t>
  </si>
  <si>
    <t>世达PVC管子割刀（97304）</t>
  </si>
  <si>
    <t>世达-97304</t>
  </si>
  <si>
    <t>153元/个</t>
  </si>
  <si>
    <t>推荐品牌（绿联）</t>
  </si>
  <si>
    <t>网络测线仪</t>
  </si>
  <si>
    <t>绿联-10950</t>
  </si>
  <si>
    <t>60元/个</t>
  </si>
  <si>
    <t>绿联</t>
  </si>
  <si>
    <t>世达斜嘴钳六寸70202A</t>
  </si>
  <si>
    <t>(世达SATA)</t>
  </si>
  <si>
    <t>78元/个</t>
  </si>
  <si>
    <t>世达</t>
  </si>
  <si>
    <t>世达斜嘴钳七寸70203A</t>
  </si>
  <si>
    <t>65元/个</t>
  </si>
  <si>
    <t>世达工具带刃口剥线钳七寸91202</t>
  </si>
  <si>
    <t>140元/个</t>
  </si>
  <si>
    <t>世达电缆切割钳72502-8寸</t>
  </si>
  <si>
    <t>150元/个</t>
  </si>
  <si>
    <t>世达直头航空剪10寸--93103</t>
  </si>
  <si>
    <t>把</t>
  </si>
  <si>
    <t>合    计</t>
  </si>
  <si>
    <t>注：1.实训教师根据需要详细填写规格、型号及技术参数等。</t>
  </si>
  <si>
    <t xml:space="preserve">    2.所有实训材料严禁指定单一品牌、生产厂家及产地。可推荐3个或3个以上。</t>
  </si>
  <si>
    <t>系部意见：</t>
  </si>
  <si>
    <t>教务处意见：</t>
  </si>
  <si>
    <t>负责人（签字）：</t>
  </si>
  <si>
    <t>日期：</t>
  </si>
  <si>
    <r>
      <rPr>
        <b/>
        <sz val="22"/>
        <rFont val="宋体"/>
        <family val="3"/>
        <charset val="134"/>
      </rPr>
      <t>南 通 工 贸 技 师 学 院</t>
    </r>
    <r>
      <rPr>
        <sz val="24"/>
        <rFont val="宋体"/>
        <family val="3"/>
        <charset val="134"/>
      </rPr>
      <t xml:space="preserve">
</t>
    </r>
    <r>
      <rPr>
        <sz val="11"/>
        <color indexed="8"/>
        <rFont val="宋体"/>
        <family val="3"/>
        <charset val="134"/>
      </rPr>
      <t xml:space="preserve">
</t>
    </r>
  </si>
  <si>
    <t>经  费  开  支  计  划  表</t>
  </si>
  <si>
    <t>编号：</t>
  </si>
  <si>
    <t>学期：</t>
  </si>
  <si>
    <t>2022-2023 -2</t>
  </si>
  <si>
    <t>科目：电工高级工实习</t>
  </si>
  <si>
    <t>经费：</t>
  </si>
  <si>
    <t xml:space="preserve"> 带班老师（申请人）：王璐</t>
  </si>
  <si>
    <t>2023.01.04</t>
  </si>
  <si>
    <t>型号及规格</t>
  </si>
  <si>
    <t>单价</t>
  </si>
  <si>
    <t>金额</t>
  </si>
  <si>
    <t>塑料绝缘铜芯软线</t>
  </si>
  <si>
    <r>
      <rPr>
        <sz val="10"/>
        <rFont val="宋体"/>
        <family val="3"/>
        <charset val="134"/>
      </rPr>
      <t>BVR0.75mm</t>
    </r>
    <r>
      <rPr>
        <vertAlign val="superscript"/>
        <sz val="10"/>
        <rFont val="宋体"/>
        <family val="3"/>
        <charset val="134"/>
      </rPr>
      <t>2</t>
    </r>
  </si>
  <si>
    <t>卷</t>
  </si>
  <si>
    <t>红色、蓝色</t>
  </si>
  <si>
    <t>明纬开关电源</t>
  </si>
  <si>
    <t>S-150-24 AC220V-DC24V/6.5A 150W电源</t>
  </si>
  <si>
    <t>只</t>
  </si>
  <si>
    <t>漏电型断路器1P+N</t>
  </si>
  <si>
    <t>正泰（CHNT）NXBLE-32-1PN 小型漏电保护断路器 漏保空气开关 1PN C32 30mA</t>
  </si>
  <si>
    <t>正泰、 德力西 公牛</t>
  </si>
  <si>
    <t>断路器3P</t>
  </si>
  <si>
    <t>DZ47s-C32</t>
  </si>
  <si>
    <t>电工辅材收纳盒</t>
  </si>
  <si>
    <t>BC500D</t>
  </si>
  <si>
    <t>爱丽丝 59L</t>
  </si>
  <si>
    <t>标贴纸</t>
  </si>
  <si>
    <t>得力7194</t>
  </si>
  <si>
    <t>袋</t>
  </si>
  <si>
    <t>集成芯片74LS175</t>
  </si>
  <si>
    <t>电阻</t>
  </si>
  <si>
    <t>1MΩ</t>
  </si>
  <si>
    <t>高频小功率三极管</t>
  </si>
  <si>
    <t>3DG100</t>
  </si>
  <si>
    <t>300欧</t>
  </si>
  <si>
    <t>集成芯片74LS20</t>
  </si>
  <si>
    <t>四输入与非门</t>
  </si>
  <si>
    <t>集成芯片CD4012BE</t>
  </si>
  <si>
    <t>双输入与非门</t>
  </si>
  <si>
    <t>集成芯片74LS04</t>
  </si>
  <si>
    <t>六非门</t>
  </si>
  <si>
    <t>集成电路</t>
  </si>
  <si>
    <t>集成块插座</t>
  </si>
  <si>
    <t>16脚</t>
  </si>
  <si>
    <t>14脚</t>
  </si>
  <si>
    <t>驻极体话筒</t>
  </si>
  <si>
    <t>CM1-8W</t>
  </si>
  <si>
    <t>轻触开关</t>
  </si>
  <si>
    <t>四脚</t>
  </si>
  <si>
    <t>四路抢答器元件套件</t>
  </si>
  <si>
    <t>见如下清单</t>
  </si>
  <si>
    <t>套</t>
  </si>
  <si>
    <t>碳膜电阻</t>
  </si>
  <si>
    <t>1KΩ 1/4W</t>
  </si>
  <si>
    <t>680Ω 1/4W</t>
  </si>
  <si>
    <t>电解电容</t>
  </si>
  <si>
    <t>100uf 16V</t>
  </si>
  <si>
    <t>涤纶电容</t>
  </si>
  <si>
    <t>0.47uf</t>
  </si>
  <si>
    <t>0.33uf</t>
  </si>
  <si>
    <t>220uf</t>
  </si>
  <si>
    <t>二极管</t>
  </si>
  <si>
    <t>IN4007 220V</t>
  </si>
  <si>
    <t>发光二极管</t>
  </si>
  <si>
    <t>红</t>
  </si>
  <si>
    <t>cw7805</t>
  </si>
  <si>
    <t>万能电路板</t>
  </si>
  <si>
    <t>8cmX12cm</t>
  </si>
  <si>
    <t>镀锡铜导线</t>
  </si>
  <si>
    <t>1mm</t>
  </si>
  <si>
    <t>1公斤</t>
  </si>
  <si>
    <t>合计</t>
  </si>
  <si>
    <t>南通工贸技师学院实训物资采购申请表</t>
  </si>
  <si>
    <t>科目：</t>
  </si>
  <si>
    <t>带班老师（申请人）：</t>
  </si>
  <si>
    <t>U盘</t>
  </si>
  <si>
    <t>金士顿 64GB</t>
  </si>
  <si>
    <t>实训耗材</t>
  </si>
  <si>
    <t>动画定位尺（巨匠/东森/老人头）</t>
  </si>
  <si>
    <t>25cm长/把</t>
  </si>
  <si>
    <t>动画纸</t>
  </si>
  <si>
    <r>
      <t>(200</t>
    </r>
    <r>
      <rPr>
        <sz val="10.5"/>
        <rFont val="宋体"/>
        <family val="3"/>
        <charset val="134"/>
      </rPr>
      <t>张</t>
    </r>
    <r>
      <rPr>
        <sz val="10.5"/>
        <rFont val="Calibri"/>
        <family val="2"/>
      </rPr>
      <t xml:space="preserve">)10F </t>
    </r>
    <r>
      <rPr>
        <sz val="10.5"/>
        <rFont val="宋体"/>
        <family val="3"/>
        <charset val="134"/>
      </rPr>
      <t>打孔</t>
    </r>
    <r>
      <rPr>
        <sz val="10.5"/>
        <rFont val="Calibri"/>
        <family val="2"/>
      </rPr>
      <t xml:space="preserve"> </t>
    </r>
    <r>
      <rPr>
        <sz val="10.5"/>
        <rFont val="宋体"/>
        <family val="3"/>
        <charset val="134"/>
      </rPr>
      <t>东森</t>
    </r>
  </si>
  <si>
    <t>包</t>
  </si>
  <si>
    <t>2B绘图橡皮</t>
  </si>
  <si>
    <t>（晨光/得力）30块/盒</t>
  </si>
  <si>
    <t>盒</t>
  </si>
  <si>
    <t>勾线笔（马利/莫奈/樱花）</t>
  </si>
  <si>
    <r>
      <rPr>
        <sz val="10.5"/>
        <rFont val="Calibri"/>
        <family val="2"/>
      </rPr>
      <t>3</t>
    </r>
    <r>
      <rPr>
        <sz val="10.5"/>
        <rFont val="宋体"/>
        <family val="3"/>
        <charset val="134"/>
      </rPr>
      <t>支/套</t>
    </r>
  </si>
  <si>
    <t>素描纸</t>
  </si>
  <si>
    <t>4K/20张</t>
  </si>
  <si>
    <t>touch马克笔</t>
  </si>
  <si>
    <t>30色/盒</t>
  </si>
  <si>
    <t>2B铅笔（中华）</t>
  </si>
  <si>
    <t>12支/套</t>
  </si>
  <si>
    <t>支</t>
  </si>
  <si>
    <t>班级：19高多媒体动画（36人）</t>
    <phoneticPr fontId="1" type="noConversion"/>
  </si>
  <si>
    <t>班级：19技师电气青苗</t>
    <phoneticPr fontId="1" type="noConversion"/>
  </si>
  <si>
    <t>班级：    （19高网络 52人）</t>
    <phoneticPr fontId="1" type="noConversion"/>
  </si>
  <si>
    <t>经费：52*100=5200元</t>
    <phoneticPr fontId="1" type="noConversion"/>
  </si>
  <si>
    <t>31*200=6200元</t>
    <phoneticPr fontId="1" type="noConversion"/>
  </si>
  <si>
    <t>经费：200*36=7200元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</si>
</sst>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b/>
      <sz val="22"/>
      <name val="宋体"/>
      <family val="3"/>
      <charset val="134"/>
    </font>
    <font>
      <sz val="24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8"/>
      <name val="Calibri"/>
      <family val="2"/>
    </font>
    <font>
      <sz val="12"/>
      <color indexed="8"/>
      <name val="宋体"/>
      <family val="3"/>
      <charset val="134"/>
    </font>
    <font>
      <vertAlign val="superscript"/>
      <sz val="10"/>
      <name val="宋体"/>
      <family val="3"/>
      <charset val="134"/>
    </font>
    <font>
      <sz val="8"/>
      <name val="宋体"/>
      <family val="3"/>
      <charset val="134"/>
    </font>
    <font>
      <sz val="12"/>
      <name val="Times New Roman"/>
      <family val="1"/>
    </font>
    <font>
      <sz val="9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Calibri"/>
      <family val="2"/>
    </font>
    <font>
      <b/>
      <sz val="10"/>
      <color theme="1"/>
      <name val="宋体"/>
      <family val="3"/>
      <charset val="134"/>
    </font>
    <font>
      <b/>
      <sz val="10"/>
      <name val="Calibri"/>
      <family val="2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.5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95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justify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31" fontId="0" fillId="0" borderId="0" xfId="0" applyNumberFormat="1" applyFont="1" applyFill="1" applyBorder="1" applyAlignment="1">
      <alignment horizontal="center" vertical="center"/>
    </xf>
    <xf numFmtId="31" fontId="11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11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justify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justify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justify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justify" vertical="center" wrapText="1"/>
    </xf>
    <xf numFmtId="0" fontId="20" fillId="0" borderId="9" xfId="0" applyFont="1" applyFill="1" applyBorder="1" applyAlignment="1">
      <alignment horizontal="justify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justify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item.jd.com/10001202309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sqref="A1:H21"/>
    </sheetView>
  </sheetViews>
  <sheetFormatPr defaultColWidth="9.125" defaultRowHeight="13.5"/>
  <cols>
    <col min="1" max="16384" width="9.125" style="1"/>
  </cols>
  <sheetData>
    <row r="1" spans="1:8" ht="18.75">
      <c r="A1" s="43" t="s">
        <v>0</v>
      </c>
      <c r="B1" s="43"/>
      <c r="C1" s="43"/>
      <c r="D1" s="43"/>
      <c r="E1" s="43"/>
      <c r="F1" s="43"/>
      <c r="G1" s="43"/>
      <c r="H1" s="43"/>
    </row>
    <row r="2" spans="1:8" ht="13.5" customHeight="1">
      <c r="A2" s="44" t="s">
        <v>1</v>
      </c>
      <c r="B2" s="44"/>
      <c r="C2" s="44"/>
      <c r="D2" s="44"/>
      <c r="E2" s="44"/>
      <c r="F2" s="44"/>
      <c r="G2" s="44"/>
      <c r="H2" s="44"/>
    </row>
    <row r="3" spans="1:8" ht="13.5" customHeight="1">
      <c r="A3" s="45" t="s">
        <v>2</v>
      </c>
      <c r="B3" s="45"/>
      <c r="C3" s="45" t="s">
        <v>145</v>
      </c>
      <c r="D3" s="45"/>
      <c r="E3" s="45"/>
      <c r="F3" s="45"/>
      <c r="G3" s="2"/>
      <c r="H3" s="2"/>
    </row>
    <row r="4" spans="1:8" ht="13.5" customHeight="1">
      <c r="A4" s="45" t="s">
        <v>3</v>
      </c>
      <c r="B4" s="45"/>
      <c r="C4" s="45" t="s">
        <v>4</v>
      </c>
      <c r="D4" s="45"/>
      <c r="E4" s="45"/>
      <c r="F4" s="45"/>
      <c r="G4" s="2"/>
      <c r="H4" s="2"/>
    </row>
    <row r="5" spans="1:8" ht="14.25" customHeight="1">
      <c r="A5" s="63" t="s">
        <v>146</v>
      </c>
      <c r="B5" s="63"/>
      <c r="C5" s="63" t="s">
        <v>5</v>
      </c>
      <c r="D5" s="63"/>
      <c r="E5" s="63"/>
      <c r="F5" s="63"/>
      <c r="G5" s="63" t="s">
        <v>6</v>
      </c>
      <c r="H5" s="63"/>
    </row>
    <row r="6" spans="1:8" ht="24">
      <c r="A6" s="64" t="s">
        <v>7</v>
      </c>
      <c r="B6" s="64" t="s">
        <v>8</v>
      </c>
      <c r="C6" s="64" t="s">
        <v>9</v>
      </c>
      <c r="D6" s="64" t="s">
        <v>10</v>
      </c>
      <c r="E6" s="64" t="s">
        <v>11</v>
      </c>
      <c r="F6" s="64" t="s">
        <v>12</v>
      </c>
      <c r="G6" s="64" t="s">
        <v>13</v>
      </c>
      <c r="H6" s="64" t="s">
        <v>14</v>
      </c>
    </row>
    <row r="7" spans="1:8" ht="22.5">
      <c r="A7" s="64">
        <v>1</v>
      </c>
      <c r="B7" s="64" t="s">
        <v>15</v>
      </c>
      <c r="C7" s="65" t="s">
        <v>16</v>
      </c>
      <c r="D7" s="66" t="s">
        <v>17</v>
      </c>
      <c r="E7" s="31">
        <v>4</v>
      </c>
      <c r="F7" s="31" t="s">
        <v>18</v>
      </c>
      <c r="G7" s="66">
        <v>172</v>
      </c>
      <c r="H7" s="65" t="s">
        <v>19</v>
      </c>
    </row>
    <row r="8" spans="1:8" ht="44.25" customHeight="1">
      <c r="A8" s="64">
        <v>2</v>
      </c>
      <c r="B8" s="64" t="s">
        <v>20</v>
      </c>
      <c r="C8" s="65" t="s">
        <v>21</v>
      </c>
      <c r="D8" s="66" t="s">
        <v>17</v>
      </c>
      <c r="E8" s="31">
        <v>2</v>
      </c>
      <c r="F8" s="31" t="s">
        <v>22</v>
      </c>
      <c r="G8" s="66">
        <v>306</v>
      </c>
      <c r="H8" s="65" t="s">
        <v>23</v>
      </c>
    </row>
    <row r="9" spans="1:8" ht="25.5" customHeight="1">
      <c r="A9" s="64">
        <v>3</v>
      </c>
      <c r="B9" s="64" t="s">
        <v>24</v>
      </c>
      <c r="C9" s="65" t="s">
        <v>25</v>
      </c>
      <c r="D9" s="66" t="s">
        <v>17</v>
      </c>
      <c r="E9" s="31">
        <v>6</v>
      </c>
      <c r="F9" s="31" t="s">
        <v>26</v>
      </c>
      <c r="G9" s="66">
        <v>360</v>
      </c>
      <c r="H9" s="65" t="s">
        <v>27</v>
      </c>
    </row>
    <row r="10" spans="1:8" ht="33" customHeight="1">
      <c r="A10" s="64">
        <v>4</v>
      </c>
      <c r="B10" s="64" t="s">
        <v>28</v>
      </c>
      <c r="C10" s="65" t="s">
        <v>29</v>
      </c>
      <c r="D10" s="66" t="s">
        <v>17</v>
      </c>
      <c r="E10" s="31">
        <v>6</v>
      </c>
      <c r="F10" s="31" t="s">
        <v>30</v>
      </c>
      <c r="G10" s="66">
        <v>468</v>
      </c>
      <c r="H10" s="65" t="s">
        <v>31</v>
      </c>
    </row>
    <row r="11" spans="1:8" ht="36" customHeight="1">
      <c r="A11" s="64">
        <v>5</v>
      </c>
      <c r="B11" s="64" t="s">
        <v>32</v>
      </c>
      <c r="C11" s="65" t="s">
        <v>29</v>
      </c>
      <c r="D11" s="66" t="s">
        <v>17</v>
      </c>
      <c r="E11" s="31">
        <v>6</v>
      </c>
      <c r="F11" s="31" t="s">
        <v>33</v>
      </c>
      <c r="G11" s="66">
        <v>390</v>
      </c>
      <c r="H11" s="65" t="s">
        <v>31</v>
      </c>
    </row>
    <row r="12" spans="1:8" ht="45" customHeight="1">
      <c r="A12" s="64">
        <v>6</v>
      </c>
      <c r="B12" s="64" t="s">
        <v>34</v>
      </c>
      <c r="C12" s="65" t="s">
        <v>29</v>
      </c>
      <c r="D12" s="66" t="s">
        <v>17</v>
      </c>
      <c r="E12" s="31">
        <v>6</v>
      </c>
      <c r="F12" s="31" t="s">
        <v>35</v>
      </c>
      <c r="G12" s="66">
        <v>840</v>
      </c>
      <c r="H12" s="65" t="s">
        <v>31</v>
      </c>
    </row>
    <row r="13" spans="1:8" ht="45.75" customHeight="1">
      <c r="A13" s="64">
        <v>7</v>
      </c>
      <c r="B13" s="64" t="s">
        <v>36</v>
      </c>
      <c r="C13" s="65" t="s">
        <v>29</v>
      </c>
      <c r="D13" s="66" t="s">
        <v>17</v>
      </c>
      <c r="E13" s="31">
        <v>6</v>
      </c>
      <c r="F13" s="31" t="s">
        <v>37</v>
      </c>
      <c r="G13" s="66">
        <v>960</v>
      </c>
      <c r="H13" s="65" t="s">
        <v>31</v>
      </c>
    </row>
    <row r="14" spans="1:8" ht="36">
      <c r="A14" s="64">
        <v>8</v>
      </c>
      <c r="B14" s="64" t="s">
        <v>38</v>
      </c>
      <c r="C14" s="65" t="s">
        <v>29</v>
      </c>
      <c r="D14" s="66" t="s">
        <v>39</v>
      </c>
      <c r="E14" s="31">
        <v>6</v>
      </c>
      <c r="F14" s="31">
        <v>110</v>
      </c>
      <c r="G14" s="66">
        <v>660</v>
      </c>
      <c r="H14" s="65" t="s">
        <v>31</v>
      </c>
    </row>
    <row r="15" spans="1:8">
      <c r="A15" s="64"/>
      <c r="B15" s="64"/>
      <c r="C15" s="65"/>
      <c r="D15" s="66"/>
      <c r="E15" s="31"/>
      <c r="F15" s="31"/>
      <c r="G15" s="66"/>
      <c r="H15" s="65"/>
    </row>
    <row r="16" spans="1:8">
      <c r="A16" s="67" t="s">
        <v>40</v>
      </c>
      <c r="B16" s="67"/>
      <c r="C16" s="68"/>
      <c r="D16" s="68"/>
      <c r="E16" s="68"/>
      <c r="F16" s="68"/>
      <c r="G16" s="69">
        <f>SUM(G7:G15)</f>
        <v>4156</v>
      </c>
      <c r="H16" s="70"/>
    </row>
    <row r="17" spans="1:8" ht="13.5" customHeight="1">
      <c r="A17" s="54" t="s">
        <v>41</v>
      </c>
      <c r="B17" s="54"/>
      <c r="C17" s="54"/>
      <c r="D17" s="54"/>
      <c r="E17" s="54"/>
      <c r="F17" s="54"/>
      <c r="G17" s="54"/>
      <c r="H17" s="54"/>
    </row>
    <row r="18" spans="1:8" ht="13.5" customHeight="1">
      <c r="A18" s="47" t="s">
        <v>42</v>
      </c>
      <c r="B18" s="47"/>
      <c r="C18" s="47"/>
      <c r="D18" s="47"/>
      <c r="E18" s="47"/>
      <c r="F18" s="47"/>
      <c r="G18" s="47"/>
      <c r="H18" s="47"/>
    </row>
    <row r="19" spans="1:8" ht="13.5" customHeight="1">
      <c r="A19" s="46" t="s">
        <v>43</v>
      </c>
      <c r="B19" s="46"/>
      <c r="C19" s="3"/>
      <c r="D19" s="46" t="s">
        <v>44</v>
      </c>
      <c r="E19" s="46"/>
      <c r="F19" s="46"/>
      <c r="G19" s="46"/>
      <c r="H19" s="46"/>
    </row>
    <row r="20" spans="1:8" ht="13.5" customHeight="1">
      <c r="A20" s="46" t="s">
        <v>45</v>
      </c>
      <c r="B20" s="46"/>
      <c r="C20" s="3"/>
      <c r="D20" s="46" t="s">
        <v>45</v>
      </c>
      <c r="E20" s="46"/>
      <c r="F20" s="46"/>
      <c r="G20" s="46"/>
      <c r="H20" s="46"/>
    </row>
    <row r="21" spans="1:8">
      <c r="A21" s="46" t="s">
        <v>46</v>
      </c>
      <c r="B21" s="46"/>
      <c r="C21" s="3"/>
      <c r="D21" s="46" t="s">
        <v>46</v>
      </c>
      <c r="E21" s="46"/>
      <c r="F21" s="46"/>
      <c r="G21" s="46"/>
      <c r="H21" s="46"/>
    </row>
  </sheetData>
  <mergeCells count="19">
    <mergeCell ref="A21:B21"/>
    <mergeCell ref="D21:H21"/>
    <mergeCell ref="A5:B5"/>
    <mergeCell ref="C5:F5"/>
    <mergeCell ref="G5:H5"/>
    <mergeCell ref="A16:B16"/>
    <mergeCell ref="C16:F16"/>
    <mergeCell ref="A17:H17"/>
    <mergeCell ref="A18:H18"/>
    <mergeCell ref="A19:B19"/>
    <mergeCell ref="D19:H19"/>
    <mergeCell ref="A20:B20"/>
    <mergeCell ref="D20:H20"/>
    <mergeCell ref="A1:H1"/>
    <mergeCell ref="A2:H2"/>
    <mergeCell ref="A3:B3"/>
    <mergeCell ref="C3:F3"/>
    <mergeCell ref="A4:B4"/>
    <mergeCell ref="C4:F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selection activeCell="D46" sqref="A1:H46"/>
    </sheetView>
  </sheetViews>
  <sheetFormatPr defaultColWidth="9" defaultRowHeight="13.5"/>
  <cols>
    <col min="1" max="1" width="7.875" style="1" customWidth="1"/>
    <col min="2" max="2" width="17.25" style="1" customWidth="1"/>
    <col min="3" max="3" width="19" style="1" customWidth="1"/>
    <col min="4" max="7" width="9" style="1"/>
    <col min="8" max="8" width="9.625" style="1" customWidth="1"/>
    <col min="9" max="16384" width="9" style="1"/>
  </cols>
  <sheetData>
    <row r="1" spans="1:8" ht="32.25" customHeight="1">
      <c r="A1" s="48" t="s">
        <v>47</v>
      </c>
      <c r="B1" s="49"/>
      <c r="C1" s="49"/>
      <c r="D1" s="49"/>
      <c r="E1" s="49"/>
      <c r="F1" s="49"/>
      <c r="G1" s="49"/>
      <c r="H1" s="49"/>
    </row>
    <row r="2" spans="1:8" ht="20.25">
      <c r="A2" s="50" t="s">
        <v>48</v>
      </c>
      <c r="B2" s="50"/>
      <c r="C2" s="50"/>
      <c r="D2" s="50"/>
      <c r="E2" s="50"/>
      <c r="F2" s="50"/>
      <c r="G2" s="50"/>
      <c r="H2" s="50"/>
    </row>
    <row r="3" spans="1:8" ht="14.25">
      <c r="A3" s="4" t="s">
        <v>49</v>
      </c>
      <c r="B3" s="4"/>
      <c r="C3" s="5"/>
      <c r="D3" s="6"/>
      <c r="E3" s="6"/>
      <c r="F3" s="51" t="s">
        <v>144</v>
      </c>
      <c r="G3" s="51"/>
      <c r="H3" s="51"/>
    </row>
    <row r="4" spans="1:8" ht="14.25">
      <c r="A4" s="4" t="s">
        <v>50</v>
      </c>
      <c r="B4" s="4" t="s">
        <v>51</v>
      </c>
      <c r="C4" s="5"/>
      <c r="D4" s="6"/>
      <c r="E4" s="6"/>
      <c r="F4" s="51" t="s">
        <v>52</v>
      </c>
      <c r="G4" s="51"/>
      <c r="H4" s="51"/>
    </row>
    <row r="5" spans="1:8" ht="14.25">
      <c r="A5" s="4" t="s">
        <v>53</v>
      </c>
      <c r="B5" s="7" t="s">
        <v>147</v>
      </c>
      <c r="C5" s="8" t="s">
        <v>54</v>
      </c>
      <c r="D5" s="8"/>
      <c r="E5" s="8"/>
      <c r="F5" s="52" t="s">
        <v>55</v>
      </c>
      <c r="G5" s="53"/>
      <c r="H5" s="9"/>
    </row>
    <row r="6" spans="1:8" ht="14.25">
      <c r="A6" s="10" t="s">
        <v>7</v>
      </c>
      <c r="B6" s="10" t="s">
        <v>8</v>
      </c>
      <c r="C6" s="10" t="s">
        <v>56</v>
      </c>
      <c r="D6" s="10" t="s">
        <v>10</v>
      </c>
      <c r="E6" s="10" t="s">
        <v>11</v>
      </c>
      <c r="F6" s="10" t="s">
        <v>57</v>
      </c>
      <c r="G6" s="10" t="s">
        <v>58</v>
      </c>
      <c r="H6" s="10" t="s">
        <v>14</v>
      </c>
    </row>
    <row r="7" spans="1:8" ht="14.25">
      <c r="A7" s="11">
        <v>1</v>
      </c>
      <c r="B7" s="12" t="s">
        <v>59</v>
      </c>
      <c r="C7" s="13" t="s">
        <v>60</v>
      </c>
      <c r="D7" s="12" t="s">
        <v>61</v>
      </c>
      <c r="E7" s="12">
        <v>5</v>
      </c>
      <c r="F7" s="12">
        <v>65</v>
      </c>
      <c r="G7" s="12">
        <f t="shared" ref="G7:G10" si="0">E7*F7</f>
        <v>325</v>
      </c>
      <c r="H7" s="12" t="s">
        <v>62</v>
      </c>
    </row>
    <row r="8" spans="1:8" ht="33" customHeight="1">
      <c r="A8" s="11">
        <v>2</v>
      </c>
      <c r="B8" s="12" t="s">
        <v>63</v>
      </c>
      <c r="C8" s="13" t="s">
        <v>64</v>
      </c>
      <c r="D8" s="12" t="s">
        <v>65</v>
      </c>
      <c r="E8" s="12">
        <v>10</v>
      </c>
      <c r="F8" s="12">
        <v>95</v>
      </c>
      <c r="G8" s="12">
        <f t="shared" si="0"/>
        <v>950</v>
      </c>
      <c r="H8" s="12"/>
    </row>
    <row r="9" spans="1:8" ht="57" customHeight="1">
      <c r="A9" s="11">
        <v>3</v>
      </c>
      <c r="B9" s="12" t="s">
        <v>66</v>
      </c>
      <c r="C9" s="13" t="s">
        <v>67</v>
      </c>
      <c r="D9" s="12" t="s">
        <v>17</v>
      </c>
      <c r="E9" s="12">
        <v>5</v>
      </c>
      <c r="F9" s="12">
        <v>38</v>
      </c>
      <c r="G9" s="12">
        <f t="shared" si="0"/>
        <v>190</v>
      </c>
      <c r="H9" s="13" t="s">
        <v>68</v>
      </c>
    </row>
    <row r="10" spans="1:8" ht="30" customHeight="1">
      <c r="A10" s="11">
        <v>4</v>
      </c>
      <c r="B10" s="12" t="s">
        <v>69</v>
      </c>
      <c r="C10" s="12" t="s">
        <v>70</v>
      </c>
      <c r="D10" s="12" t="s">
        <v>65</v>
      </c>
      <c r="E10" s="12">
        <v>5</v>
      </c>
      <c r="F10" s="12">
        <v>38</v>
      </c>
      <c r="G10" s="12">
        <f t="shared" si="0"/>
        <v>190</v>
      </c>
      <c r="H10" s="13" t="s">
        <v>68</v>
      </c>
    </row>
    <row r="11" spans="1:8" ht="14.25">
      <c r="A11" s="11">
        <v>5</v>
      </c>
      <c r="B11" s="12" t="s">
        <v>71</v>
      </c>
      <c r="C11" s="12" t="s">
        <v>72</v>
      </c>
      <c r="D11" s="12" t="s">
        <v>65</v>
      </c>
      <c r="E11" s="12">
        <v>2</v>
      </c>
      <c r="F11" s="12">
        <v>100</v>
      </c>
      <c r="G11" s="12">
        <f>F11*E11</f>
        <v>200</v>
      </c>
      <c r="H11" s="12" t="s">
        <v>73</v>
      </c>
    </row>
    <row r="12" spans="1:8" ht="15.75">
      <c r="A12" s="11">
        <v>6</v>
      </c>
      <c r="B12" s="13" t="s">
        <v>74</v>
      </c>
      <c r="C12" s="14" t="s">
        <v>75</v>
      </c>
      <c r="D12" s="10" t="s">
        <v>76</v>
      </c>
      <c r="E12" s="15">
        <v>4</v>
      </c>
      <c r="F12" s="10">
        <v>5</v>
      </c>
      <c r="G12" s="10">
        <f t="shared" ref="G12:G25" si="1">E12*F12</f>
        <v>20</v>
      </c>
      <c r="H12" s="16"/>
    </row>
    <row r="13" spans="1:8" ht="14.25">
      <c r="A13" s="11">
        <v>7</v>
      </c>
      <c r="B13" s="10" t="s">
        <v>77</v>
      </c>
      <c r="C13" s="17"/>
      <c r="D13" s="18" t="s">
        <v>17</v>
      </c>
      <c r="E13" s="18">
        <v>15</v>
      </c>
      <c r="F13" s="18">
        <v>1</v>
      </c>
      <c r="G13" s="10">
        <f t="shared" si="1"/>
        <v>15</v>
      </c>
      <c r="H13" s="16"/>
    </row>
    <row r="14" spans="1:8" ht="14.25">
      <c r="A14" s="11">
        <v>8</v>
      </c>
      <c r="B14" s="10" t="s">
        <v>78</v>
      </c>
      <c r="C14" s="17" t="s">
        <v>79</v>
      </c>
      <c r="D14" s="18" t="s">
        <v>17</v>
      </c>
      <c r="E14" s="18">
        <v>100</v>
      </c>
      <c r="F14" s="18">
        <v>0.03</v>
      </c>
      <c r="G14" s="10">
        <f t="shared" si="1"/>
        <v>3</v>
      </c>
      <c r="H14" s="16"/>
    </row>
    <row r="15" spans="1:8" ht="14.25">
      <c r="A15" s="11">
        <v>9</v>
      </c>
      <c r="B15" s="11" t="s">
        <v>80</v>
      </c>
      <c r="C15" s="11" t="s">
        <v>81</v>
      </c>
      <c r="D15" s="11" t="s">
        <v>17</v>
      </c>
      <c r="E15" s="11">
        <v>31</v>
      </c>
      <c r="F15" s="11">
        <v>2</v>
      </c>
      <c r="G15" s="10">
        <f t="shared" si="1"/>
        <v>62</v>
      </c>
      <c r="H15" s="19"/>
    </row>
    <row r="16" spans="1:8" ht="14.25">
      <c r="A16" s="11">
        <v>10</v>
      </c>
      <c r="B16" s="11" t="s">
        <v>78</v>
      </c>
      <c r="C16" s="11" t="s">
        <v>82</v>
      </c>
      <c r="D16" s="11" t="s">
        <v>17</v>
      </c>
      <c r="E16" s="11">
        <v>100</v>
      </c>
      <c r="F16" s="11">
        <v>0.03</v>
      </c>
      <c r="G16" s="10">
        <f t="shared" si="1"/>
        <v>3</v>
      </c>
      <c r="H16" s="19"/>
    </row>
    <row r="17" spans="1:8" ht="14.25">
      <c r="A17" s="11">
        <v>11</v>
      </c>
      <c r="B17" s="10" t="s">
        <v>83</v>
      </c>
      <c r="C17" s="19" t="s">
        <v>84</v>
      </c>
      <c r="D17" s="20" t="s">
        <v>65</v>
      </c>
      <c r="E17" s="11">
        <v>15</v>
      </c>
      <c r="F17" s="11">
        <v>1</v>
      </c>
      <c r="G17" s="10">
        <f t="shared" si="1"/>
        <v>15</v>
      </c>
      <c r="H17" s="16"/>
    </row>
    <row r="18" spans="1:8" ht="14.25">
      <c r="A18" s="11">
        <v>12</v>
      </c>
      <c r="B18" s="10" t="s">
        <v>85</v>
      </c>
      <c r="C18" s="11" t="s">
        <v>86</v>
      </c>
      <c r="D18" s="20" t="s">
        <v>65</v>
      </c>
      <c r="E18" s="11">
        <v>15</v>
      </c>
      <c r="F18" s="11">
        <v>1</v>
      </c>
      <c r="G18" s="10">
        <f t="shared" si="1"/>
        <v>15</v>
      </c>
      <c r="H18" s="16"/>
    </row>
    <row r="19" spans="1:8" ht="14.25">
      <c r="A19" s="11">
        <v>13</v>
      </c>
      <c r="B19" s="10" t="s">
        <v>87</v>
      </c>
      <c r="C19" s="11" t="s">
        <v>88</v>
      </c>
      <c r="D19" s="20" t="s">
        <v>65</v>
      </c>
      <c r="E19" s="11">
        <v>15</v>
      </c>
      <c r="F19" s="11">
        <v>0.5</v>
      </c>
      <c r="G19" s="10">
        <f t="shared" si="1"/>
        <v>7.5</v>
      </c>
      <c r="H19" s="16"/>
    </row>
    <row r="20" spans="1:8" ht="14.25">
      <c r="A20" s="11">
        <v>14</v>
      </c>
      <c r="B20" s="21" t="s">
        <v>89</v>
      </c>
      <c r="C20" s="21">
        <v>7475</v>
      </c>
      <c r="D20" s="20" t="s">
        <v>65</v>
      </c>
      <c r="E20" s="11">
        <v>31</v>
      </c>
      <c r="F20" s="22">
        <v>2</v>
      </c>
      <c r="G20" s="10">
        <f t="shared" si="1"/>
        <v>62</v>
      </c>
      <c r="H20" s="16"/>
    </row>
    <row r="21" spans="1:8" ht="14.25">
      <c r="A21" s="11">
        <v>15</v>
      </c>
      <c r="B21" s="21" t="s">
        <v>89</v>
      </c>
      <c r="C21" s="21">
        <v>7420</v>
      </c>
      <c r="D21" s="20" t="s">
        <v>65</v>
      </c>
      <c r="E21" s="11">
        <v>31</v>
      </c>
      <c r="F21" s="22">
        <v>2</v>
      </c>
      <c r="G21" s="10">
        <f t="shared" si="1"/>
        <v>62</v>
      </c>
      <c r="H21" s="16"/>
    </row>
    <row r="22" spans="1:8" ht="14.25">
      <c r="A22" s="11">
        <v>16</v>
      </c>
      <c r="B22" s="21" t="s">
        <v>90</v>
      </c>
      <c r="C22" s="21" t="s">
        <v>91</v>
      </c>
      <c r="D22" s="20" t="s">
        <v>65</v>
      </c>
      <c r="E22" s="20">
        <v>60</v>
      </c>
      <c r="F22" s="22">
        <v>0.3</v>
      </c>
      <c r="G22" s="10">
        <f t="shared" si="1"/>
        <v>18</v>
      </c>
      <c r="H22" s="16"/>
    </row>
    <row r="23" spans="1:8" ht="14.25">
      <c r="A23" s="11">
        <v>17</v>
      </c>
      <c r="B23" s="21" t="s">
        <v>90</v>
      </c>
      <c r="C23" s="21" t="s">
        <v>92</v>
      </c>
      <c r="D23" s="20" t="s">
        <v>65</v>
      </c>
      <c r="E23" s="20">
        <v>100</v>
      </c>
      <c r="F23" s="22">
        <v>0.3</v>
      </c>
      <c r="G23" s="10">
        <f t="shared" si="1"/>
        <v>30</v>
      </c>
      <c r="H23" s="16"/>
    </row>
    <row r="24" spans="1:8" ht="14.25">
      <c r="A24" s="11">
        <v>18</v>
      </c>
      <c r="B24" s="21" t="s">
        <v>93</v>
      </c>
      <c r="C24" s="21" t="s">
        <v>94</v>
      </c>
      <c r="D24" s="20" t="s">
        <v>65</v>
      </c>
      <c r="E24" s="20">
        <v>31</v>
      </c>
      <c r="F24" s="22">
        <v>2</v>
      </c>
      <c r="G24" s="10">
        <f t="shared" si="1"/>
        <v>62</v>
      </c>
      <c r="H24" s="16"/>
    </row>
    <row r="25" spans="1:8" ht="15" thickBot="1">
      <c r="A25" s="11">
        <v>19</v>
      </c>
      <c r="B25" s="76" t="s">
        <v>95</v>
      </c>
      <c r="C25" s="76" t="s">
        <v>96</v>
      </c>
      <c r="D25" s="77" t="s">
        <v>65</v>
      </c>
      <c r="E25" s="77">
        <v>150</v>
      </c>
      <c r="F25" s="78">
        <v>0.1</v>
      </c>
      <c r="G25" s="10">
        <f t="shared" si="1"/>
        <v>15</v>
      </c>
      <c r="H25" s="16"/>
    </row>
    <row r="26" spans="1:8" ht="15" thickBot="1">
      <c r="A26" s="71">
        <v>20</v>
      </c>
      <c r="B26" s="91" t="s">
        <v>97</v>
      </c>
      <c r="C26" s="92" t="s">
        <v>98</v>
      </c>
      <c r="D26" s="92" t="s">
        <v>99</v>
      </c>
      <c r="E26" s="92">
        <v>93</v>
      </c>
      <c r="F26" s="93">
        <v>5.78</v>
      </c>
      <c r="G26" s="72">
        <f>F26*E26</f>
        <v>537.54000000000008</v>
      </c>
      <c r="H26" s="16"/>
    </row>
    <row r="27" spans="1:8" ht="14.25">
      <c r="A27" s="71"/>
      <c r="B27" s="89" t="s">
        <v>100</v>
      </c>
      <c r="C27" s="79" t="s">
        <v>101</v>
      </c>
      <c r="D27" s="80" t="s">
        <v>65</v>
      </c>
      <c r="E27" s="80">
        <v>5</v>
      </c>
      <c r="F27" s="90">
        <v>0.1</v>
      </c>
      <c r="G27" s="73"/>
      <c r="H27" s="16"/>
    </row>
    <row r="28" spans="1:8" ht="14.25">
      <c r="A28" s="71"/>
      <c r="B28" s="82" t="s">
        <v>100</v>
      </c>
      <c r="C28" s="21" t="s">
        <v>102</v>
      </c>
      <c r="D28" s="20" t="s">
        <v>65</v>
      </c>
      <c r="E28" s="20">
        <v>4</v>
      </c>
      <c r="F28" s="83">
        <v>0.08</v>
      </c>
      <c r="G28" s="73"/>
      <c r="H28" s="16"/>
    </row>
    <row r="29" spans="1:8" ht="14.25">
      <c r="A29" s="71"/>
      <c r="B29" s="82" t="s">
        <v>103</v>
      </c>
      <c r="C29" s="21" t="s">
        <v>104</v>
      </c>
      <c r="D29" s="20" t="s">
        <v>65</v>
      </c>
      <c r="E29" s="20">
        <v>1</v>
      </c>
      <c r="F29" s="83">
        <v>0.2</v>
      </c>
      <c r="G29" s="73"/>
      <c r="H29" s="16"/>
    </row>
    <row r="30" spans="1:8" ht="14.25">
      <c r="A30" s="71"/>
      <c r="B30" s="82" t="s">
        <v>105</v>
      </c>
      <c r="C30" s="21" t="s">
        <v>106</v>
      </c>
      <c r="D30" s="20" t="s">
        <v>65</v>
      </c>
      <c r="E30" s="20">
        <v>1</v>
      </c>
      <c r="F30" s="83">
        <v>0.1</v>
      </c>
      <c r="G30" s="73"/>
      <c r="H30" s="16"/>
    </row>
    <row r="31" spans="1:8" ht="14.25">
      <c r="A31" s="71"/>
      <c r="B31" s="82" t="s">
        <v>105</v>
      </c>
      <c r="C31" s="21" t="s">
        <v>107</v>
      </c>
      <c r="D31" s="20" t="s">
        <v>65</v>
      </c>
      <c r="E31" s="20">
        <v>1</v>
      </c>
      <c r="F31" s="83">
        <v>0.1</v>
      </c>
      <c r="G31" s="73"/>
      <c r="H31" s="16"/>
    </row>
    <row r="32" spans="1:8" ht="14.25">
      <c r="A32" s="71"/>
      <c r="B32" s="82" t="s">
        <v>103</v>
      </c>
      <c r="C32" s="21" t="s">
        <v>108</v>
      </c>
      <c r="D32" s="20" t="s">
        <v>65</v>
      </c>
      <c r="E32" s="20">
        <v>1</v>
      </c>
      <c r="F32" s="83">
        <v>0.3</v>
      </c>
      <c r="G32" s="73"/>
      <c r="H32" s="16"/>
    </row>
    <row r="33" spans="1:8" ht="14.25">
      <c r="A33" s="71"/>
      <c r="B33" s="82" t="s">
        <v>109</v>
      </c>
      <c r="C33" s="21" t="s">
        <v>110</v>
      </c>
      <c r="D33" s="20" t="s">
        <v>65</v>
      </c>
      <c r="E33" s="20">
        <v>4</v>
      </c>
      <c r="F33" s="83">
        <v>0.8</v>
      </c>
      <c r="G33" s="73"/>
      <c r="H33" s="16"/>
    </row>
    <row r="34" spans="1:8" ht="14.25">
      <c r="A34" s="71"/>
      <c r="B34" s="82" t="s">
        <v>111</v>
      </c>
      <c r="C34" s="21" t="s">
        <v>112</v>
      </c>
      <c r="D34" s="20" t="s">
        <v>65</v>
      </c>
      <c r="E34" s="20">
        <v>4</v>
      </c>
      <c r="F34" s="83">
        <v>1</v>
      </c>
      <c r="G34" s="73"/>
      <c r="H34" s="16"/>
    </row>
    <row r="35" spans="1:8" ht="14.25">
      <c r="A35" s="71"/>
      <c r="B35" s="82" t="s">
        <v>90</v>
      </c>
      <c r="C35" s="21" t="s">
        <v>91</v>
      </c>
      <c r="D35" s="20" t="s">
        <v>65</v>
      </c>
      <c r="E35" s="20">
        <v>1</v>
      </c>
      <c r="F35" s="83">
        <v>0.3</v>
      </c>
      <c r="G35" s="74"/>
      <c r="H35" s="16"/>
    </row>
    <row r="36" spans="1:8" ht="14.25">
      <c r="A36" s="71"/>
      <c r="B36" s="82" t="s">
        <v>90</v>
      </c>
      <c r="C36" s="21" t="s">
        <v>92</v>
      </c>
      <c r="D36" s="20" t="s">
        <v>65</v>
      </c>
      <c r="E36" s="20">
        <v>1</v>
      </c>
      <c r="F36" s="83">
        <v>0.3</v>
      </c>
      <c r="G36" s="74"/>
      <c r="H36" s="16"/>
    </row>
    <row r="37" spans="1:8" ht="14.25">
      <c r="A37" s="71"/>
      <c r="B37" s="82" t="s">
        <v>95</v>
      </c>
      <c r="C37" s="21" t="s">
        <v>96</v>
      </c>
      <c r="D37" s="20" t="s">
        <v>65</v>
      </c>
      <c r="E37" s="20">
        <v>5</v>
      </c>
      <c r="F37" s="83">
        <v>1</v>
      </c>
      <c r="G37" s="74"/>
      <c r="H37" s="19"/>
    </row>
    <row r="38" spans="1:8" ht="15" thickBot="1">
      <c r="A38" s="71"/>
      <c r="B38" s="84" t="s">
        <v>89</v>
      </c>
      <c r="C38" s="85" t="s">
        <v>113</v>
      </c>
      <c r="D38" s="86" t="s">
        <v>65</v>
      </c>
      <c r="E38" s="87">
        <v>1</v>
      </c>
      <c r="F38" s="88">
        <v>1.5</v>
      </c>
      <c r="G38" s="75"/>
      <c r="H38" s="16"/>
    </row>
    <row r="39" spans="1:8" ht="14.25">
      <c r="A39" s="11">
        <v>21</v>
      </c>
      <c r="B39" s="79" t="s">
        <v>114</v>
      </c>
      <c r="C39" s="79" t="s">
        <v>115</v>
      </c>
      <c r="D39" s="80" t="s">
        <v>65</v>
      </c>
      <c r="E39" s="80">
        <v>92</v>
      </c>
      <c r="F39" s="81">
        <v>4</v>
      </c>
      <c r="G39" s="23">
        <f>E39*F39</f>
        <v>368</v>
      </c>
      <c r="H39" s="16"/>
    </row>
    <row r="40" spans="1:8" ht="14.25">
      <c r="A40" s="11">
        <v>22</v>
      </c>
      <c r="B40" s="24" t="s">
        <v>116</v>
      </c>
      <c r="C40" s="24" t="s">
        <v>117</v>
      </c>
      <c r="D40" s="94" t="s">
        <v>118</v>
      </c>
      <c r="E40" s="94">
        <v>130</v>
      </c>
      <c r="F40" s="94">
        <v>2</v>
      </c>
      <c r="G40" s="23">
        <f>E40*F40</f>
        <v>260</v>
      </c>
      <c r="H40" s="16"/>
    </row>
    <row r="41" spans="1:8" ht="14.25">
      <c r="A41" s="26" t="s">
        <v>119</v>
      </c>
      <c r="B41" s="25"/>
      <c r="C41" s="10"/>
      <c r="D41" s="18"/>
      <c r="E41" s="18"/>
      <c r="F41" s="27"/>
      <c r="G41" s="27">
        <f>SUM(G7:G40)</f>
        <v>3410.04</v>
      </c>
      <c r="H41" s="11"/>
    </row>
    <row r="42" spans="1:8">
      <c r="A42" s="54" t="s">
        <v>41</v>
      </c>
      <c r="B42" s="54"/>
      <c r="C42" s="54"/>
      <c r="D42" s="54"/>
      <c r="E42" s="54"/>
      <c r="F42" s="54"/>
      <c r="G42" s="54"/>
      <c r="H42" s="54"/>
    </row>
    <row r="43" spans="1:8">
      <c r="A43" s="47" t="s">
        <v>42</v>
      </c>
      <c r="B43" s="47"/>
      <c r="C43" s="47"/>
      <c r="D43" s="47"/>
      <c r="E43" s="47"/>
      <c r="F43" s="47"/>
      <c r="G43" s="47"/>
      <c r="H43" s="47"/>
    </row>
    <row r="44" spans="1:8" ht="14.25" customHeight="1">
      <c r="A44" s="46" t="s">
        <v>43</v>
      </c>
      <c r="B44" s="46"/>
      <c r="C44" s="3"/>
      <c r="D44" s="46" t="s">
        <v>44</v>
      </c>
      <c r="E44" s="46"/>
      <c r="F44" s="46"/>
      <c r="G44" s="46"/>
      <c r="H44" s="46"/>
    </row>
    <row r="45" spans="1:8" ht="14.25" customHeight="1">
      <c r="A45" s="46" t="s">
        <v>45</v>
      </c>
      <c r="B45" s="46"/>
      <c r="C45" s="3"/>
      <c r="D45" s="46" t="s">
        <v>45</v>
      </c>
      <c r="E45" s="46"/>
      <c r="F45" s="46"/>
      <c r="G45" s="46"/>
      <c r="H45" s="46"/>
    </row>
    <row r="46" spans="1:8" ht="14.25" customHeight="1">
      <c r="A46" s="46" t="s">
        <v>46</v>
      </c>
      <c r="B46" s="46"/>
      <c r="C46" s="3"/>
      <c r="D46" s="46" t="s">
        <v>46</v>
      </c>
      <c r="E46" s="46"/>
      <c r="F46" s="46"/>
      <c r="G46" s="46"/>
      <c r="H46" s="46"/>
    </row>
  </sheetData>
  <mergeCells count="13">
    <mergeCell ref="A46:B46"/>
    <mergeCell ref="D46:H46"/>
    <mergeCell ref="A1:H1"/>
    <mergeCell ref="A2:H2"/>
    <mergeCell ref="F3:H3"/>
    <mergeCell ref="F4:H4"/>
    <mergeCell ref="F5:G5"/>
    <mergeCell ref="A42:H42"/>
    <mergeCell ref="A43:H43"/>
    <mergeCell ref="A44:B44"/>
    <mergeCell ref="D44:H44"/>
    <mergeCell ref="A45:B45"/>
    <mergeCell ref="D45:H45"/>
  </mergeCells>
  <phoneticPr fontId="1" type="noConversion"/>
  <hyperlinks>
    <hyperlink ref="C9" r:id="rId1" tooltip="https://item.jd.com/100012023094.html"/>
  </hyperlinks>
  <pageMargins left="0.70866141732283472" right="0.70866141732283472" top="0.74803149606299213" bottom="0.74803149606299213" header="0.31496062992125984" footer="0.31496062992125984"/>
  <pageSetup paperSize="9" scale="95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D27" sqref="D27"/>
    </sheetView>
  </sheetViews>
  <sheetFormatPr defaultColWidth="9" defaultRowHeight="13.5"/>
  <cols>
    <col min="1" max="1" width="9" style="1"/>
    <col min="2" max="2" width="13.625" style="1" customWidth="1"/>
    <col min="3" max="3" width="19.875" style="1" customWidth="1"/>
    <col min="4" max="4" width="8.125" style="1" customWidth="1"/>
    <col min="5" max="5" width="7.875" style="1" customWidth="1"/>
    <col min="6" max="6" width="7.25" style="1" customWidth="1"/>
    <col min="7" max="257" width="9" style="1"/>
    <col min="258" max="258" width="13.625" style="1" customWidth="1"/>
    <col min="259" max="259" width="22.5" style="1" customWidth="1"/>
    <col min="260" max="260" width="8.125" style="1" customWidth="1"/>
    <col min="261" max="513" width="9" style="1"/>
    <col min="514" max="514" width="13.625" style="1" customWidth="1"/>
    <col min="515" max="515" width="22.5" style="1" customWidth="1"/>
    <col min="516" max="516" width="8.125" style="1" customWidth="1"/>
    <col min="517" max="769" width="9" style="1"/>
    <col min="770" max="770" width="13.625" style="1" customWidth="1"/>
    <col min="771" max="771" width="22.5" style="1" customWidth="1"/>
    <col min="772" max="772" width="8.125" style="1" customWidth="1"/>
    <col min="773" max="1025" width="9" style="1"/>
    <col min="1026" max="1026" width="13.625" style="1" customWidth="1"/>
    <col min="1027" max="1027" width="22.5" style="1" customWidth="1"/>
    <col min="1028" max="1028" width="8.125" style="1" customWidth="1"/>
    <col min="1029" max="1281" width="9" style="1"/>
    <col min="1282" max="1282" width="13.625" style="1" customWidth="1"/>
    <col min="1283" max="1283" width="22.5" style="1" customWidth="1"/>
    <col min="1284" max="1284" width="8.125" style="1" customWidth="1"/>
    <col min="1285" max="1537" width="9" style="1"/>
    <col min="1538" max="1538" width="13.625" style="1" customWidth="1"/>
    <col min="1539" max="1539" width="22.5" style="1" customWidth="1"/>
    <col min="1540" max="1540" width="8.125" style="1" customWidth="1"/>
    <col min="1541" max="1793" width="9" style="1"/>
    <col min="1794" max="1794" width="13.625" style="1" customWidth="1"/>
    <col min="1795" max="1795" width="22.5" style="1" customWidth="1"/>
    <col min="1796" max="1796" width="8.125" style="1" customWidth="1"/>
    <col min="1797" max="2049" width="9" style="1"/>
    <col min="2050" max="2050" width="13.625" style="1" customWidth="1"/>
    <col min="2051" max="2051" width="22.5" style="1" customWidth="1"/>
    <col min="2052" max="2052" width="8.125" style="1" customWidth="1"/>
    <col min="2053" max="2305" width="9" style="1"/>
    <col min="2306" max="2306" width="13.625" style="1" customWidth="1"/>
    <col min="2307" max="2307" width="22.5" style="1" customWidth="1"/>
    <col min="2308" max="2308" width="8.125" style="1" customWidth="1"/>
    <col min="2309" max="2561" width="9" style="1"/>
    <col min="2562" max="2562" width="13.625" style="1" customWidth="1"/>
    <col min="2563" max="2563" width="22.5" style="1" customWidth="1"/>
    <col min="2564" max="2564" width="8.125" style="1" customWidth="1"/>
    <col min="2565" max="2817" width="9" style="1"/>
    <col min="2818" max="2818" width="13.625" style="1" customWidth="1"/>
    <col min="2819" max="2819" width="22.5" style="1" customWidth="1"/>
    <col min="2820" max="2820" width="8.125" style="1" customWidth="1"/>
    <col min="2821" max="3073" width="9" style="1"/>
    <col min="3074" max="3074" width="13.625" style="1" customWidth="1"/>
    <col min="3075" max="3075" width="22.5" style="1" customWidth="1"/>
    <col min="3076" max="3076" width="8.125" style="1" customWidth="1"/>
    <col min="3077" max="3329" width="9" style="1"/>
    <col min="3330" max="3330" width="13.625" style="1" customWidth="1"/>
    <col min="3331" max="3331" width="22.5" style="1" customWidth="1"/>
    <col min="3332" max="3332" width="8.125" style="1" customWidth="1"/>
    <col min="3333" max="3585" width="9" style="1"/>
    <col min="3586" max="3586" width="13.625" style="1" customWidth="1"/>
    <col min="3587" max="3587" width="22.5" style="1" customWidth="1"/>
    <col min="3588" max="3588" width="8.125" style="1" customWidth="1"/>
    <col min="3589" max="3841" width="9" style="1"/>
    <col min="3842" max="3842" width="13.625" style="1" customWidth="1"/>
    <col min="3843" max="3843" width="22.5" style="1" customWidth="1"/>
    <col min="3844" max="3844" width="8.125" style="1" customWidth="1"/>
    <col min="3845" max="4097" width="9" style="1"/>
    <col min="4098" max="4098" width="13.625" style="1" customWidth="1"/>
    <col min="4099" max="4099" width="22.5" style="1" customWidth="1"/>
    <col min="4100" max="4100" width="8.125" style="1" customWidth="1"/>
    <col min="4101" max="4353" width="9" style="1"/>
    <col min="4354" max="4354" width="13.625" style="1" customWidth="1"/>
    <col min="4355" max="4355" width="22.5" style="1" customWidth="1"/>
    <col min="4356" max="4356" width="8.125" style="1" customWidth="1"/>
    <col min="4357" max="4609" width="9" style="1"/>
    <col min="4610" max="4610" width="13.625" style="1" customWidth="1"/>
    <col min="4611" max="4611" width="22.5" style="1" customWidth="1"/>
    <col min="4612" max="4612" width="8.125" style="1" customWidth="1"/>
    <col min="4613" max="4865" width="9" style="1"/>
    <col min="4866" max="4866" width="13.625" style="1" customWidth="1"/>
    <col min="4867" max="4867" width="22.5" style="1" customWidth="1"/>
    <col min="4868" max="4868" width="8.125" style="1" customWidth="1"/>
    <col min="4869" max="5121" width="9" style="1"/>
    <col min="5122" max="5122" width="13.625" style="1" customWidth="1"/>
    <col min="5123" max="5123" width="22.5" style="1" customWidth="1"/>
    <col min="5124" max="5124" width="8.125" style="1" customWidth="1"/>
    <col min="5125" max="5377" width="9" style="1"/>
    <col min="5378" max="5378" width="13.625" style="1" customWidth="1"/>
    <col min="5379" max="5379" width="22.5" style="1" customWidth="1"/>
    <col min="5380" max="5380" width="8.125" style="1" customWidth="1"/>
    <col min="5381" max="5633" width="9" style="1"/>
    <col min="5634" max="5634" width="13.625" style="1" customWidth="1"/>
    <col min="5635" max="5635" width="22.5" style="1" customWidth="1"/>
    <col min="5636" max="5636" width="8.125" style="1" customWidth="1"/>
    <col min="5637" max="5889" width="9" style="1"/>
    <col min="5890" max="5890" width="13.625" style="1" customWidth="1"/>
    <col min="5891" max="5891" width="22.5" style="1" customWidth="1"/>
    <col min="5892" max="5892" width="8.125" style="1" customWidth="1"/>
    <col min="5893" max="6145" width="9" style="1"/>
    <col min="6146" max="6146" width="13.625" style="1" customWidth="1"/>
    <col min="6147" max="6147" width="22.5" style="1" customWidth="1"/>
    <col min="6148" max="6148" width="8.125" style="1" customWidth="1"/>
    <col min="6149" max="6401" width="9" style="1"/>
    <col min="6402" max="6402" width="13.625" style="1" customWidth="1"/>
    <col min="6403" max="6403" width="22.5" style="1" customWidth="1"/>
    <col min="6404" max="6404" width="8.125" style="1" customWidth="1"/>
    <col min="6405" max="6657" width="9" style="1"/>
    <col min="6658" max="6658" width="13.625" style="1" customWidth="1"/>
    <col min="6659" max="6659" width="22.5" style="1" customWidth="1"/>
    <col min="6660" max="6660" width="8.125" style="1" customWidth="1"/>
    <col min="6661" max="6913" width="9" style="1"/>
    <col min="6914" max="6914" width="13.625" style="1" customWidth="1"/>
    <col min="6915" max="6915" width="22.5" style="1" customWidth="1"/>
    <col min="6916" max="6916" width="8.125" style="1" customWidth="1"/>
    <col min="6917" max="7169" width="9" style="1"/>
    <col min="7170" max="7170" width="13.625" style="1" customWidth="1"/>
    <col min="7171" max="7171" width="22.5" style="1" customWidth="1"/>
    <col min="7172" max="7172" width="8.125" style="1" customWidth="1"/>
    <col min="7173" max="7425" width="9" style="1"/>
    <col min="7426" max="7426" width="13.625" style="1" customWidth="1"/>
    <col min="7427" max="7427" width="22.5" style="1" customWidth="1"/>
    <col min="7428" max="7428" width="8.125" style="1" customWidth="1"/>
    <col min="7429" max="7681" width="9" style="1"/>
    <col min="7682" max="7682" width="13.625" style="1" customWidth="1"/>
    <col min="7683" max="7683" width="22.5" style="1" customWidth="1"/>
    <col min="7684" max="7684" width="8.125" style="1" customWidth="1"/>
    <col min="7685" max="7937" width="9" style="1"/>
    <col min="7938" max="7938" width="13.625" style="1" customWidth="1"/>
    <col min="7939" max="7939" width="22.5" style="1" customWidth="1"/>
    <col min="7940" max="7940" width="8.125" style="1" customWidth="1"/>
    <col min="7941" max="8193" width="9" style="1"/>
    <col min="8194" max="8194" width="13.625" style="1" customWidth="1"/>
    <col min="8195" max="8195" width="22.5" style="1" customWidth="1"/>
    <col min="8196" max="8196" width="8.125" style="1" customWidth="1"/>
    <col min="8197" max="8449" width="9" style="1"/>
    <col min="8450" max="8450" width="13.625" style="1" customWidth="1"/>
    <col min="8451" max="8451" width="22.5" style="1" customWidth="1"/>
    <col min="8452" max="8452" width="8.125" style="1" customWidth="1"/>
    <col min="8453" max="8705" width="9" style="1"/>
    <col min="8706" max="8706" width="13.625" style="1" customWidth="1"/>
    <col min="8707" max="8707" width="22.5" style="1" customWidth="1"/>
    <col min="8708" max="8708" width="8.125" style="1" customWidth="1"/>
    <col min="8709" max="8961" width="9" style="1"/>
    <col min="8962" max="8962" width="13.625" style="1" customWidth="1"/>
    <col min="8963" max="8963" width="22.5" style="1" customWidth="1"/>
    <col min="8964" max="8964" width="8.125" style="1" customWidth="1"/>
    <col min="8965" max="9217" width="9" style="1"/>
    <col min="9218" max="9218" width="13.625" style="1" customWidth="1"/>
    <col min="9219" max="9219" width="22.5" style="1" customWidth="1"/>
    <col min="9220" max="9220" width="8.125" style="1" customWidth="1"/>
    <col min="9221" max="9473" width="9" style="1"/>
    <col min="9474" max="9474" width="13.625" style="1" customWidth="1"/>
    <col min="9475" max="9475" width="22.5" style="1" customWidth="1"/>
    <col min="9476" max="9476" width="8.125" style="1" customWidth="1"/>
    <col min="9477" max="9729" width="9" style="1"/>
    <col min="9730" max="9730" width="13.625" style="1" customWidth="1"/>
    <col min="9731" max="9731" width="22.5" style="1" customWidth="1"/>
    <col min="9732" max="9732" width="8.125" style="1" customWidth="1"/>
    <col min="9733" max="9985" width="9" style="1"/>
    <col min="9986" max="9986" width="13.625" style="1" customWidth="1"/>
    <col min="9987" max="9987" width="22.5" style="1" customWidth="1"/>
    <col min="9988" max="9988" width="8.125" style="1" customWidth="1"/>
    <col min="9989" max="10241" width="9" style="1"/>
    <col min="10242" max="10242" width="13.625" style="1" customWidth="1"/>
    <col min="10243" max="10243" width="22.5" style="1" customWidth="1"/>
    <col min="10244" max="10244" width="8.125" style="1" customWidth="1"/>
    <col min="10245" max="10497" width="9" style="1"/>
    <col min="10498" max="10498" width="13.625" style="1" customWidth="1"/>
    <col min="10499" max="10499" width="22.5" style="1" customWidth="1"/>
    <col min="10500" max="10500" width="8.125" style="1" customWidth="1"/>
    <col min="10501" max="10753" width="9" style="1"/>
    <col min="10754" max="10754" width="13.625" style="1" customWidth="1"/>
    <col min="10755" max="10755" width="22.5" style="1" customWidth="1"/>
    <col min="10756" max="10756" width="8.125" style="1" customWidth="1"/>
    <col min="10757" max="11009" width="9" style="1"/>
    <col min="11010" max="11010" width="13.625" style="1" customWidth="1"/>
    <col min="11011" max="11011" width="22.5" style="1" customWidth="1"/>
    <col min="11012" max="11012" width="8.125" style="1" customWidth="1"/>
    <col min="11013" max="11265" width="9" style="1"/>
    <col min="11266" max="11266" width="13.625" style="1" customWidth="1"/>
    <col min="11267" max="11267" width="22.5" style="1" customWidth="1"/>
    <col min="11268" max="11268" width="8.125" style="1" customWidth="1"/>
    <col min="11269" max="11521" width="9" style="1"/>
    <col min="11522" max="11522" width="13.625" style="1" customWidth="1"/>
    <col min="11523" max="11523" width="22.5" style="1" customWidth="1"/>
    <col min="11524" max="11524" width="8.125" style="1" customWidth="1"/>
    <col min="11525" max="11777" width="9" style="1"/>
    <col min="11778" max="11778" width="13.625" style="1" customWidth="1"/>
    <col min="11779" max="11779" width="22.5" style="1" customWidth="1"/>
    <col min="11780" max="11780" width="8.125" style="1" customWidth="1"/>
    <col min="11781" max="12033" width="9" style="1"/>
    <col min="12034" max="12034" width="13.625" style="1" customWidth="1"/>
    <col min="12035" max="12035" width="22.5" style="1" customWidth="1"/>
    <col min="12036" max="12036" width="8.125" style="1" customWidth="1"/>
    <col min="12037" max="12289" width="9" style="1"/>
    <col min="12290" max="12290" width="13.625" style="1" customWidth="1"/>
    <col min="12291" max="12291" width="22.5" style="1" customWidth="1"/>
    <col min="12292" max="12292" width="8.125" style="1" customWidth="1"/>
    <col min="12293" max="12545" width="9" style="1"/>
    <col min="12546" max="12546" width="13.625" style="1" customWidth="1"/>
    <col min="12547" max="12547" width="22.5" style="1" customWidth="1"/>
    <col min="12548" max="12548" width="8.125" style="1" customWidth="1"/>
    <col min="12549" max="12801" width="9" style="1"/>
    <col min="12802" max="12802" width="13.625" style="1" customWidth="1"/>
    <col min="12803" max="12803" width="22.5" style="1" customWidth="1"/>
    <col min="12804" max="12804" width="8.125" style="1" customWidth="1"/>
    <col min="12805" max="13057" width="9" style="1"/>
    <col min="13058" max="13058" width="13.625" style="1" customWidth="1"/>
    <col min="13059" max="13059" width="22.5" style="1" customWidth="1"/>
    <col min="13060" max="13060" width="8.125" style="1" customWidth="1"/>
    <col min="13061" max="13313" width="9" style="1"/>
    <col min="13314" max="13314" width="13.625" style="1" customWidth="1"/>
    <col min="13315" max="13315" width="22.5" style="1" customWidth="1"/>
    <col min="13316" max="13316" width="8.125" style="1" customWidth="1"/>
    <col min="13317" max="13569" width="9" style="1"/>
    <col min="13570" max="13570" width="13.625" style="1" customWidth="1"/>
    <col min="13571" max="13571" width="22.5" style="1" customWidth="1"/>
    <col min="13572" max="13572" width="8.125" style="1" customWidth="1"/>
    <col min="13573" max="13825" width="9" style="1"/>
    <col min="13826" max="13826" width="13.625" style="1" customWidth="1"/>
    <col min="13827" max="13827" width="22.5" style="1" customWidth="1"/>
    <col min="13828" max="13828" width="8.125" style="1" customWidth="1"/>
    <col min="13829" max="14081" width="9" style="1"/>
    <col min="14082" max="14082" width="13.625" style="1" customWidth="1"/>
    <col min="14083" max="14083" width="22.5" style="1" customWidth="1"/>
    <col min="14084" max="14084" width="8.125" style="1" customWidth="1"/>
    <col min="14085" max="14337" width="9" style="1"/>
    <col min="14338" max="14338" width="13.625" style="1" customWidth="1"/>
    <col min="14339" max="14339" width="22.5" style="1" customWidth="1"/>
    <col min="14340" max="14340" width="8.125" style="1" customWidth="1"/>
    <col min="14341" max="14593" width="9" style="1"/>
    <col min="14594" max="14594" width="13.625" style="1" customWidth="1"/>
    <col min="14595" max="14595" width="22.5" style="1" customWidth="1"/>
    <col min="14596" max="14596" width="8.125" style="1" customWidth="1"/>
    <col min="14597" max="14849" width="9" style="1"/>
    <col min="14850" max="14850" width="13.625" style="1" customWidth="1"/>
    <col min="14851" max="14851" width="22.5" style="1" customWidth="1"/>
    <col min="14852" max="14852" width="8.125" style="1" customWidth="1"/>
    <col min="14853" max="15105" width="9" style="1"/>
    <col min="15106" max="15106" width="13.625" style="1" customWidth="1"/>
    <col min="15107" max="15107" width="22.5" style="1" customWidth="1"/>
    <col min="15108" max="15108" width="8.125" style="1" customWidth="1"/>
    <col min="15109" max="15361" width="9" style="1"/>
    <col min="15362" max="15362" width="13.625" style="1" customWidth="1"/>
    <col min="15363" max="15363" width="22.5" style="1" customWidth="1"/>
    <col min="15364" max="15364" width="8.125" style="1" customWidth="1"/>
    <col min="15365" max="15617" width="9" style="1"/>
    <col min="15618" max="15618" width="13.625" style="1" customWidth="1"/>
    <col min="15619" max="15619" width="22.5" style="1" customWidth="1"/>
    <col min="15620" max="15620" width="8.125" style="1" customWidth="1"/>
    <col min="15621" max="15873" width="9" style="1"/>
    <col min="15874" max="15874" width="13.625" style="1" customWidth="1"/>
    <col min="15875" max="15875" width="22.5" style="1" customWidth="1"/>
    <col min="15876" max="15876" width="8.125" style="1" customWidth="1"/>
    <col min="15877" max="16129" width="9" style="1"/>
    <col min="16130" max="16130" width="13.625" style="1" customWidth="1"/>
    <col min="16131" max="16131" width="22.5" style="1" customWidth="1"/>
    <col min="16132" max="16132" width="8.125" style="1" customWidth="1"/>
    <col min="16133" max="16384" width="9" style="1"/>
  </cols>
  <sheetData>
    <row r="1" spans="1:8" ht="18.75">
      <c r="A1" s="55" t="s">
        <v>120</v>
      </c>
      <c r="B1" s="55"/>
      <c r="C1" s="55"/>
      <c r="D1" s="55"/>
      <c r="E1" s="55"/>
      <c r="F1" s="55"/>
      <c r="G1" s="55"/>
      <c r="H1" s="55"/>
    </row>
    <row r="2" spans="1:8">
      <c r="A2" s="56" t="s">
        <v>1</v>
      </c>
      <c r="B2" s="56"/>
      <c r="C2" s="56"/>
      <c r="D2" s="56"/>
      <c r="E2" s="56"/>
      <c r="F2" s="56"/>
      <c r="G2" s="56"/>
      <c r="H2" s="56"/>
    </row>
    <row r="3" spans="1:8">
      <c r="A3" s="57" t="s">
        <v>2</v>
      </c>
      <c r="B3" s="57"/>
      <c r="C3" s="57" t="s">
        <v>143</v>
      </c>
      <c r="D3" s="57"/>
      <c r="E3" s="57"/>
      <c r="F3" s="57"/>
      <c r="G3" s="28"/>
      <c r="H3" s="28"/>
    </row>
    <row r="4" spans="1:8">
      <c r="A4" s="57" t="s">
        <v>3</v>
      </c>
      <c r="B4" s="57"/>
      <c r="C4" s="57" t="s">
        <v>121</v>
      </c>
      <c r="D4" s="57"/>
      <c r="E4" s="57"/>
      <c r="F4" s="57"/>
      <c r="G4" s="28"/>
      <c r="H4" s="28"/>
    </row>
    <row r="5" spans="1:8">
      <c r="A5" s="57" t="s">
        <v>148</v>
      </c>
      <c r="B5" s="57"/>
      <c r="C5" s="57" t="s">
        <v>122</v>
      </c>
      <c r="D5" s="57"/>
      <c r="E5" s="57"/>
      <c r="F5" s="57"/>
      <c r="G5" s="59" t="s">
        <v>6</v>
      </c>
      <c r="H5" s="59"/>
    </row>
    <row r="6" spans="1:8">
      <c r="A6" s="13" t="s">
        <v>7</v>
      </c>
      <c r="B6" s="13" t="s">
        <v>8</v>
      </c>
      <c r="C6" s="13" t="s">
        <v>9</v>
      </c>
      <c r="D6" s="13" t="s">
        <v>10</v>
      </c>
      <c r="E6" s="13" t="s">
        <v>11</v>
      </c>
      <c r="F6" s="13" t="s">
        <v>12</v>
      </c>
      <c r="G6" s="13" t="s">
        <v>13</v>
      </c>
      <c r="H6" s="13" t="s">
        <v>14</v>
      </c>
    </row>
    <row r="7" spans="1:8" ht="14.25">
      <c r="A7" s="29">
        <v>1</v>
      </c>
      <c r="B7" s="30" t="s">
        <v>123</v>
      </c>
      <c r="C7" s="31" t="s">
        <v>124</v>
      </c>
      <c r="D7" s="32" t="s">
        <v>17</v>
      </c>
      <c r="E7" s="33">
        <v>36</v>
      </c>
      <c r="F7" s="33">
        <v>30</v>
      </c>
      <c r="G7" s="34">
        <v>1080</v>
      </c>
      <c r="H7" s="13" t="s">
        <v>125</v>
      </c>
    </row>
    <row r="8" spans="1:8" ht="30.75" customHeight="1">
      <c r="A8" s="29">
        <v>2</v>
      </c>
      <c r="B8" s="13" t="s">
        <v>126</v>
      </c>
      <c r="C8" s="35" t="s">
        <v>127</v>
      </c>
      <c r="D8" s="34" t="s">
        <v>39</v>
      </c>
      <c r="E8" s="36">
        <v>36</v>
      </c>
      <c r="F8" s="37">
        <v>10</v>
      </c>
      <c r="G8" s="37">
        <v>360</v>
      </c>
      <c r="H8" s="13" t="s">
        <v>125</v>
      </c>
    </row>
    <row r="9" spans="1:8" ht="21.75" customHeight="1">
      <c r="A9" s="29">
        <v>3</v>
      </c>
      <c r="B9" s="30" t="s">
        <v>128</v>
      </c>
      <c r="C9" s="38" t="s">
        <v>129</v>
      </c>
      <c r="D9" s="38" t="s">
        <v>130</v>
      </c>
      <c r="E9" s="34">
        <v>90</v>
      </c>
      <c r="F9" s="34">
        <v>25</v>
      </c>
      <c r="G9" s="34">
        <v>2250</v>
      </c>
      <c r="H9" s="13" t="s">
        <v>125</v>
      </c>
    </row>
    <row r="10" spans="1:8" ht="22.5" customHeight="1">
      <c r="A10" s="29">
        <v>4</v>
      </c>
      <c r="B10" s="32" t="s">
        <v>131</v>
      </c>
      <c r="C10" s="32" t="s">
        <v>132</v>
      </c>
      <c r="D10" s="32" t="s">
        <v>133</v>
      </c>
      <c r="E10" s="39">
        <v>5</v>
      </c>
      <c r="F10" s="32">
        <v>10</v>
      </c>
      <c r="G10" s="34">
        <f>E10*F10</f>
        <v>50</v>
      </c>
      <c r="H10" s="13" t="s">
        <v>125</v>
      </c>
    </row>
    <row r="11" spans="1:8" ht="32.25" customHeight="1">
      <c r="A11" s="29">
        <v>5</v>
      </c>
      <c r="B11" s="13" t="s">
        <v>134</v>
      </c>
      <c r="C11" s="38" t="s">
        <v>135</v>
      </c>
      <c r="D11" s="34" t="s">
        <v>99</v>
      </c>
      <c r="E11" s="36">
        <v>36</v>
      </c>
      <c r="F11" s="13">
        <v>20</v>
      </c>
      <c r="G11" s="37">
        <f>E11*F11</f>
        <v>720</v>
      </c>
      <c r="H11" s="13" t="s">
        <v>125</v>
      </c>
    </row>
    <row r="12" spans="1:8" ht="14.25">
      <c r="A12" s="29">
        <v>6</v>
      </c>
      <c r="B12" s="30" t="s">
        <v>136</v>
      </c>
      <c r="C12" s="33" t="s">
        <v>137</v>
      </c>
      <c r="D12" s="33" t="s">
        <v>76</v>
      </c>
      <c r="E12" s="33">
        <v>18</v>
      </c>
      <c r="F12" s="33">
        <v>20</v>
      </c>
      <c r="G12" s="34">
        <f>PRODUCT(E12:F12)</f>
        <v>360</v>
      </c>
      <c r="H12" s="13" t="s">
        <v>125</v>
      </c>
    </row>
    <row r="13" spans="1:8" ht="14.25">
      <c r="A13" s="29">
        <v>7</v>
      </c>
      <c r="B13" s="30" t="s">
        <v>138</v>
      </c>
      <c r="C13" s="33" t="s">
        <v>139</v>
      </c>
      <c r="D13" s="33" t="s">
        <v>133</v>
      </c>
      <c r="E13" s="33">
        <v>36</v>
      </c>
      <c r="F13" s="33">
        <v>50</v>
      </c>
      <c r="G13" s="34">
        <f>PRODUCT(E13:F13)</f>
        <v>1800</v>
      </c>
      <c r="H13" s="13" t="s">
        <v>125</v>
      </c>
    </row>
    <row r="14" spans="1:8" ht="14.25">
      <c r="A14" s="29">
        <v>8</v>
      </c>
      <c r="B14" s="13" t="s">
        <v>140</v>
      </c>
      <c r="C14" s="33" t="s">
        <v>141</v>
      </c>
      <c r="D14" s="33" t="s">
        <v>142</v>
      </c>
      <c r="E14" s="33">
        <v>36</v>
      </c>
      <c r="F14" s="33">
        <v>12</v>
      </c>
      <c r="G14" s="37">
        <f>PRODUCT(E14:F14)</f>
        <v>432</v>
      </c>
      <c r="H14" s="13" t="s">
        <v>125</v>
      </c>
    </row>
    <row r="15" spans="1:8" ht="14.25">
      <c r="A15" s="29"/>
      <c r="B15" s="24"/>
      <c r="C15" s="24"/>
      <c r="D15" s="24"/>
      <c r="E15" s="24"/>
      <c r="F15" s="24"/>
      <c r="G15" s="24"/>
      <c r="H15" s="29"/>
    </row>
    <row r="16" spans="1:8" ht="14.25">
      <c r="A16" s="29"/>
      <c r="B16" s="13"/>
      <c r="C16" s="33"/>
      <c r="D16" s="33"/>
      <c r="E16" s="33"/>
      <c r="F16" s="33"/>
      <c r="G16" s="33"/>
      <c r="H16" s="29"/>
    </row>
    <row r="17" spans="1:8">
      <c r="A17" s="60" t="s">
        <v>40</v>
      </c>
      <c r="B17" s="60"/>
      <c r="C17" s="61"/>
      <c r="D17" s="61"/>
      <c r="E17" s="61"/>
      <c r="F17" s="61"/>
      <c r="G17" s="40">
        <f>SUM(G7:G16)</f>
        <v>7052</v>
      </c>
      <c r="H17" s="41"/>
    </row>
    <row r="18" spans="1:8">
      <c r="A18" s="62" t="s">
        <v>41</v>
      </c>
      <c r="B18" s="62"/>
      <c r="C18" s="62"/>
      <c r="D18" s="62"/>
      <c r="E18" s="62"/>
      <c r="F18" s="62"/>
      <c r="G18" s="62"/>
      <c r="H18" s="62"/>
    </row>
    <row r="19" spans="1:8">
      <c r="A19" s="62" t="s">
        <v>42</v>
      </c>
      <c r="B19" s="62"/>
      <c r="C19" s="62"/>
      <c r="D19" s="62"/>
      <c r="E19" s="62"/>
      <c r="F19" s="62"/>
      <c r="G19" s="62"/>
      <c r="H19" s="62"/>
    </row>
    <row r="20" spans="1:8">
      <c r="A20" s="58" t="s">
        <v>43</v>
      </c>
      <c r="B20" s="58"/>
      <c r="C20" s="42"/>
      <c r="D20" s="58" t="s">
        <v>44</v>
      </c>
      <c r="E20" s="58"/>
      <c r="F20" s="58"/>
      <c r="G20" s="58"/>
      <c r="H20" s="58"/>
    </row>
    <row r="21" spans="1:8">
      <c r="A21" s="58" t="s">
        <v>45</v>
      </c>
      <c r="B21" s="58"/>
      <c r="C21" s="42"/>
      <c r="D21" s="58" t="s">
        <v>45</v>
      </c>
      <c r="E21" s="58"/>
      <c r="F21" s="58"/>
      <c r="G21" s="58"/>
      <c r="H21" s="58"/>
    </row>
    <row r="22" spans="1:8">
      <c r="A22" s="58" t="s">
        <v>46</v>
      </c>
      <c r="B22" s="58"/>
      <c r="C22" s="42"/>
      <c r="D22" s="58" t="s">
        <v>46</v>
      </c>
      <c r="E22" s="58"/>
      <c r="F22" s="58"/>
      <c r="G22" s="58"/>
      <c r="H22" s="58"/>
    </row>
  </sheetData>
  <mergeCells count="19">
    <mergeCell ref="A22:B22"/>
    <mergeCell ref="D22:H22"/>
    <mergeCell ref="A5:B5"/>
    <mergeCell ref="C5:F5"/>
    <mergeCell ref="G5:H5"/>
    <mergeCell ref="A17:B17"/>
    <mergeCell ref="C17:F17"/>
    <mergeCell ref="A18:H18"/>
    <mergeCell ref="A19:H19"/>
    <mergeCell ref="A20:B20"/>
    <mergeCell ref="D20:H20"/>
    <mergeCell ref="A21:B21"/>
    <mergeCell ref="D21:H21"/>
    <mergeCell ref="A1:H1"/>
    <mergeCell ref="A2:H2"/>
    <mergeCell ref="A3:B3"/>
    <mergeCell ref="C3:F3"/>
    <mergeCell ref="A4:B4"/>
    <mergeCell ref="C4:F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19高网络 </vt:lpstr>
      <vt:lpstr>19技师电气青苗</vt:lpstr>
      <vt:lpstr>19高多媒体动画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2023-01-06T04:21:02Z</dcterms:modified>
</cp:coreProperties>
</file>